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1-05-2026_17-27-43\"/>
    </mc:Choice>
  </mc:AlternateContent>
  <xr:revisionPtr revIDLastSave="0" documentId="13_ncr:1_{9D87EE5C-0F65-4CCB-86BC-11074FC01519}" xr6:coauthVersionLast="47" xr6:coauthVersionMax="47" xr10:uidLastSave="{00000000-0000-0000-0000-000000000000}"/>
  <bookViews>
    <workbookView xWindow="-120" yWindow="-120" windowWidth="29040" windowHeight="15840" tabRatio="941" xr2:uid="{00000000-000D-0000-FFFF-FFFF00000000}"/>
  </bookViews>
  <sheets>
    <sheet name="Ծավալաթերթ-նախահաշիվ" sheetId="147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'Ծավալաթերթ-նախահաշիվ'!$7:$7</definedName>
    <definedName name="_xlnm.Print_Area" localSheetId="0">'Ծավալաթերթ-նախահաշիվ'!$A$1:$I$37</definedName>
    <definedName name="ադգ" localSheetId="0">'[2]Gaz2-6'!#REF!</definedName>
    <definedName name="ադգ">'[2]Gaz2-6'!#REF!</definedName>
  </definedNames>
  <calcPr calcId="191029"/>
</workbook>
</file>

<file path=xl/calcChain.xml><?xml version="1.0" encoding="utf-8"?>
<calcChain xmlns="http://schemas.openxmlformats.org/spreadsheetml/2006/main">
  <c r="H14" i="147" l="1"/>
  <c r="H10" i="147"/>
  <c r="H11" i="147"/>
  <c r="H15" i="147"/>
  <c r="H16" i="147"/>
  <c r="H17" i="147"/>
  <c r="H18" i="147"/>
  <c r="H21" i="147"/>
  <c r="H22" i="147"/>
  <c r="H23" i="147"/>
  <c r="H24" i="147"/>
  <c r="H25" i="147"/>
  <c r="H26" i="147"/>
  <c r="H27" i="147"/>
  <c r="H28" i="147"/>
  <c r="H31" i="147"/>
  <c r="H32" i="147" s="1"/>
  <c r="H9" i="147"/>
  <c r="H19" i="147" l="1"/>
  <c r="H29" i="147"/>
  <c r="H12" i="147"/>
  <c r="H33" i="147" l="1"/>
  <c r="I32" i="147" s="1"/>
  <c r="I19" i="147" l="1"/>
  <c r="I29" i="147"/>
  <c r="I12" i="147"/>
  <c r="I33" i="147" l="1"/>
</calcChain>
</file>

<file path=xl/sharedStrings.xml><?xml version="1.0" encoding="utf-8"?>
<sst xmlns="http://schemas.openxmlformats.org/spreadsheetml/2006/main" count="99" uniqueCount="74">
  <si>
    <t>NN   ը/կ</t>
  </si>
  <si>
    <t>մ3</t>
  </si>
  <si>
    <t>Աշխատանքների  անվանումը</t>
  </si>
  <si>
    <t>հատ</t>
  </si>
  <si>
    <t>գծ.մ</t>
  </si>
  <si>
    <t>մ2</t>
  </si>
  <si>
    <t>գծ․մ</t>
  </si>
  <si>
    <t>Նոր բազալտե եզրաքարի տեղադրում (15x30), միաձույլ բետոնե հիմքի վրա</t>
  </si>
  <si>
    <t>Ավազակոպճային շերտ   h=12սմ</t>
  </si>
  <si>
    <t xml:space="preserve">Մակերևույթի մշակում բիտումային էմուլսիայով 0.6լ/մ2 </t>
  </si>
  <si>
    <t>Խճա-կոպճաավզային խառնուրդ   C5 h=18սմ</t>
  </si>
  <si>
    <t>Մայթեր</t>
  </si>
  <si>
    <t>Գոյություն ունեցող բազալտե եզրաքարերի քանդում 15х30սմ /հանձնում սեփականատիրոջը/</t>
  </si>
  <si>
    <t>Ավազակոպճային շերտ  նոր տեղադրվող բազալտե եզրաքարերի  և միաձույլ բետոնե եզրաշարի տակ  h=8սմ</t>
  </si>
  <si>
    <t>Երթևեկելի մասի նշագծում  թերմոպլաստով h=3մմ հաստությամբ , լուսանդրադարձիչ գնդիկների կիրառմամաբ</t>
  </si>
  <si>
    <t>Ճանապարհային պատվածք</t>
  </si>
  <si>
    <t>Դիտահորեր</t>
  </si>
  <si>
    <t>Նշագծում</t>
  </si>
  <si>
    <t>Դիտահորի նոր սալերի և նոր թուջե կափարիչների տեղադրում (1.2x1.2)մ</t>
  </si>
  <si>
    <t>Գոյություն ունեցող դիտահորերի սալերի և թուջե կափարիչների ապատեղակայում, բարձում, տեղափոխում լցակույտ 10կմ</t>
  </si>
  <si>
    <t>Դիտահորերի բարձրացում միաձույլ բետոնով B20/18 հատ/</t>
  </si>
  <si>
    <t>Գոյություն ունեցող ճանապարհային պատվածքի քանդում/տաշտակի կառուցում/ էքսկավատորով /IV կարգ/, բարձում, տեղափոխում լցակույտ 10կմ</t>
  </si>
  <si>
    <t xml:space="preserve">Տաք մանրահատիկ ա/բ h=6սմ </t>
  </si>
  <si>
    <t>Ավազակոպճային  հարթեցնող շերտ մայթերի տակ  h=5սմ</t>
  </si>
  <si>
    <t>Բետոնե հիմք հ=6սմ/B10/</t>
  </si>
  <si>
    <t>Ավազացեմենտե խառնուրդ 1։7 հարաբերությամբ h=3սմ</t>
  </si>
  <si>
    <t>Հավաքովի բետոնե սալիկների տեղադրում,  / երկրորդ շերտը մոխրագույն, h=6սմ</t>
  </si>
  <si>
    <t xml:space="preserve">Միաձույլ բետոնե եզրաշար 10x20 B15 </t>
  </si>
  <si>
    <t>I</t>
  </si>
  <si>
    <t>II</t>
  </si>
  <si>
    <t>III</t>
  </si>
  <si>
    <t>IV</t>
  </si>
  <si>
    <t xml:space="preserve">ԾԱՎԱԼԱԹԵՐԹ - ՆԱԽԱՀԱՇԻՎ/ВЕДОМОСТЬ ОБЪЕМОВ - СМЕТА 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</si>
  <si>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</si>
  <si>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</si>
  <si>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</si>
  <si>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</si>
  <si>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</si>
  <si>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</si>
  <si>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</si>
  <si>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1․ Ընդամենը /հազ․ դրամ/
1.Итого /тыс. драм/</t>
  </si>
  <si>
    <t>2․ Ընդամենը /հազ․ դրամ/
2.Итого /тыс. драм/</t>
  </si>
  <si>
    <t>3․ Ընդամենը /հազ․ դրամ/
3.Итого /тыс. драм/</t>
  </si>
  <si>
    <t>4․ Ընդամենը /հազ․ դրամ/
4.Итого /тыс. драм/</t>
  </si>
  <si>
    <t>Ընդհանուրը/հազ․ դրամ/
 /Всего /тыс. драм/</t>
  </si>
  <si>
    <t>Միավորի արժեքը ներառում է բոլոր ծախսերը:/*Стоимость единицы включает все расходы</t>
  </si>
  <si>
    <t>Կազմեց                                                     Լ․ Գևորգյան</t>
  </si>
  <si>
    <t>Составила                                                    Л. Геворгян</t>
  </si>
  <si>
    <t xml:space="preserve">Դեպի «ՀՀ Լոռու մարզի Վանաձորի Րաֆֆու անվան թիվ 19 հիմնական դպրոց» ՊՈԱԿ տանող թվով  3 և մոտ 0.3կմ  երկարությամբ ճանապարհահատվածների հիմնանորոգում/Kaпитальный ремонт 3 участков дороги протяженностью около 0,3 км, ведущих к  школе имени Раффи № 19 /ГНКО/в Ванадзоре, Лорийская область, РАрмения </t>
  </si>
  <si>
    <t>Колодцы</t>
  </si>
  <si>
    <t>Демонтаж разрушенных плит и чугунных крышек люков  существующих колодцев погрузка, перевозка в отвал 10км</t>
  </si>
  <si>
    <t>Установка новых плит и чугунных крышек люков (1.2x1.2)м</t>
  </si>
  <si>
    <t>Натащивание колодцев монолитным бетоном В20/18 шт/</t>
  </si>
  <si>
    <t>Разборка существующего дорожного покрытия, погрузка, перевозка в отвал  10км</t>
  </si>
  <si>
    <t xml:space="preserve"> Дорожное покрытие </t>
  </si>
  <si>
    <t xml:space="preserve"> Щебеночно-гравийно-песчаная смесь /С5/  h=18см</t>
  </si>
  <si>
    <t xml:space="preserve"> Разработка поверхности битумной эмульсией 1м2-0.6л </t>
  </si>
  <si>
    <t>песчано-гравийный слой  h=12см</t>
  </si>
  <si>
    <t xml:space="preserve"> Горячий мелкозернистый а/б , тип "Б"  h=6см</t>
  </si>
  <si>
    <t>Демонтаж существующих базальтовых бордюров раз 15x30 см /возврат собственику/</t>
  </si>
  <si>
    <t xml:space="preserve"> Песчано-гравийный слой под  бордюрами h=8см</t>
  </si>
  <si>
    <t xml:space="preserve">Установка нового базальтового бордюра (15x30) на основу из монолитного бетона
</t>
  </si>
  <si>
    <t>Тротуары</t>
  </si>
  <si>
    <t xml:space="preserve">Устройство бетонной  версты 10x20 B15 </t>
  </si>
  <si>
    <t xml:space="preserve">Выравнивающий песчано-гравийный слой под тротуарами h=5см </t>
  </si>
  <si>
    <t xml:space="preserve"> Бетонная основа հ=6см/B10 </t>
  </si>
  <si>
    <t>Песчано-цементная смесь в соотношении 1։7/песок 7, цемент 1/ h=3см</t>
  </si>
  <si>
    <t xml:space="preserve"> установка сборных бетонных плит/ второй слой - серый, 6см</t>
  </si>
  <si>
    <t>Разметка</t>
  </si>
  <si>
    <t>Нанесение дорожной разметки на проезжей части термопластом шириной h=3мм/ с использованием светоотражающих частиц</t>
  </si>
  <si>
    <t>шт</t>
  </si>
  <si>
    <t>м3</t>
  </si>
  <si>
    <t>м2</t>
  </si>
  <si>
    <t>пог.м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</si>
</sst>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???\+???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9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/>
    <xf numFmtId="0" fontId="4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2" fontId="9" fillId="0" borderId="1" applyFill="0" applyBorder="0" applyAlignment="0">
      <alignment horizontal="right" vertical="center"/>
    </xf>
    <xf numFmtId="0" fontId="10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11" fillId="3" borderId="2" applyNumberFormat="0" applyAlignment="0" applyProtection="0"/>
    <xf numFmtId="0" fontId="12" fillId="9" borderId="3" applyNumberFormat="0" applyAlignment="0" applyProtection="0"/>
    <xf numFmtId="0" fontId="13" fillId="9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4" borderId="8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4" fillId="0" borderId="0"/>
    <xf numFmtId="0" fontId="27" fillId="0" borderId="0"/>
    <xf numFmtId="0" fontId="6" fillId="0" borderId="0"/>
    <xf numFmtId="0" fontId="30" fillId="0" borderId="0"/>
    <xf numFmtId="9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3" fillId="0" borderId="0" xfId="52" applyFont="1"/>
    <xf numFmtId="0" fontId="3" fillId="0" borderId="0" xfId="52" applyFont="1" applyAlignment="1">
      <alignment horizontal="right"/>
    </xf>
    <xf numFmtId="0" fontId="2" fillId="0" borderId="0" xfId="0" applyFont="1"/>
    <xf numFmtId="49" fontId="3" fillId="0" borderId="0" xfId="53" applyNumberFormat="1" applyFont="1" applyAlignment="1">
      <alignment wrapText="1"/>
    </xf>
    <xf numFmtId="0" fontId="3" fillId="0" borderId="0" xfId="53" applyFont="1"/>
    <xf numFmtId="0" fontId="3" fillId="0" borderId="0" xfId="54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9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52" applyFont="1" applyAlignment="1">
      <alignment horizontal="center"/>
    </xf>
    <xf numFmtId="0" fontId="3" fillId="0" borderId="0" xfId="53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top"/>
    </xf>
    <xf numFmtId="49" fontId="3" fillId="0" borderId="1" xfId="53" applyNumberFormat="1" applyFont="1" applyBorder="1" applyAlignment="1">
      <alignment horizontal="center" vertical="center" wrapText="1"/>
    </xf>
    <xf numFmtId="49" fontId="3" fillId="0" borderId="1" xfId="53" applyNumberFormat="1" applyFont="1" applyBorder="1" applyAlignment="1">
      <alignment horizontal="center" vertical="center" textRotation="90" wrapText="1"/>
    </xf>
    <xf numFmtId="2" fontId="3" fillId="0" borderId="1" xfId="53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53" applyFont="1" applyBorder="1" applyAlignment="1">
      <alignment horizontal="center" vertical="top"/>
    </xf>
    <xf numFmtId="2" fontId="28" fillId="0" borderId="1" xfId="0" applyNumberFormat="1" applyFont="1" applyBorder="1" applyAlignment="1">
      <alignment horizontal="center" vertical="top"/>
    </xf>
    <xf numFmtId="2" fontId="26" fillId="0" borderId="1" xfId="0" applyNumberFormat="1" applyFont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3" fillId="18" borderId="0" xfId="57" applyFont="1" applyFill="1" applyAlignment="1">
      <alignment vertical="top"/>
    </xf>
    <xf numFmtId="0" fontId="3" fillId="0" borderId="0" xfId="52" applyFont="1" applyAlignment="1">
      <alignment horizontal="center" vertical="top"/>
    </xf>
    <xf numFmtId="0" fontId="28" fillId="0" borderId="1" xfId="53" applyFont="1" applyBorder="1" applyAlignment="1">
      <alignment horizontal="center" vertical="top"/>
    </xf>
    <xf numFmtId="0" fontId="28" fillId="0" borderId="1" xfId="53" applyFont="1" applyBorder="1" applyAlignment="1">
      <alignment horizontal="left" vertical="top"/>
    </xf>
    <xf numFmtId="0" fontId="3" fillId="0" borderId="0" xfId="53" applyFont="1" applyAlignment="1">
      <alignment horizontal="center" vertical="top"/>
    </xf>
    <xf numFmtId="2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5" fillId="0" borderId="1" xfId="53" applyFont="1" applyBorder="1" applyAlignment="1">
      <alignment horizontal="center" vertical="top"/>
    </xf>
    <xf numFmtId="0" fontId="3" fillId="0" borderId="1" xfId="23" applyFont="1" applyBorder="1" applyAlignment="1">
      <alignment horizontal="center" vertical="top" wrapText="1"/>
    </xf>
    <xf numFmtId="0" fontId="31" fillId="0" borderId="1" xfId="53" applyFont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right" vertical="top" wrapText="1"/>
    </xf>
    <xf numFmtId="164" fontId="26" fillId="0" borderId="1" xfId="0" applyNumberFormat="1" applyFont="1" applyBorder="1" applyAlignment="1">
      <alignment horizontal="right" vertical="top"/>
    </xf>
    <xf numFmtId="0" fontId="3" fillId="0" borderId="0" xfId="52" applyFont="1" applyAlignment="1">
      <alignment horizontal="left" vertical="top"/>
    </xf>
    <xf numFmtId="0" fontId="3" fillId="0" borderId="0" xfId="52" applyFont="1" applyAlignment="1">
      <alignment horizontal="center" vertical="top"/>
    </xf>
    <xf numFmtId="0" fontId="3" fillId="0" borderId="0" xfId="52" applyFont="1" applyAlignment="1">
      <alignment horizontal="center"/>
    </xf>
    <xf numFmtId="0" fontId="26" fillId="0" borderId="0" xfId="2" applyFont="1" applyAlignment="1">
      <alignment horizontal="center" vertical="center" wrapText="1"/>
    </xf>
    <xf numFmtId="164" fontId="28" fillId="0" borderId="1" xfId="0" applyNumberFormat="1" applyFont="1" applyBorder="1" applyAlignment="1">
      <alignment horizontal="right" vertical="top" wrapText="1"/>
    </xf>
    <xf numFmtId="164" fontId="28" fillId="0" borderId="1" xfId="0" applyNumberFormat="1" applyFont="1" applyBorder="1" applyAlignment="1">
      <alignment horizontal="right" vertical="top"/>
    </xf>
    <xf numFmtId="0" fontId="3" fillId="0" borderId="0" xfId="53" applyFont="1" applyAlignment="1">
      <alignment horizontal="center"/>
    </xf>
    <xf numFmtId="0" fontId="3" fillId="0" borderId="0" xfId="53" applyFont="1" applyAlignment="1">
      <alignment horizontal="left" wrapText="1"/>
    </xf>
    <xf numFmtId="0" fontId="3" fillId="0" borderId="0" xfId="53" applyFont="1" applyAlignment="1">
      <alignment horizontal="center" wrapText="1"/>
    </xf>
  </cellXfs>
  <cellStyles count="58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2_Ampop 7-4" xfId="57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20000000}"/>
    <cellStyle name="Style 1" xfId="1" xr:uid="{00000000-0005-0000-0000-000021000000}"/>
    <cellStyle name="Акцент1" xfId="29" xr:uid="{00000000-0005-0000-0000-000022000000}"/>
    <cellStyle name="Акцент2" xfId="30" xr:uid="{00000000-0005-0000-0000-000023000000}"/>
    <cellStyle name="Акцент3" xfId="31" xr:uid="{00000000-0005-0000-0000-000024000000}"/>
    <cellStyle name="Акцент4" xfId="32" xr:uid="{00000000-0005-0000-0000-000025000000}"/>
    <cellStyle name="Акцент5" xfId="33" xr:uid="{00000000-0005-0000-0000-000026000000}"/>
    <cellStyle name="Акцент6" xfId="34" xr:uid="{00000000-0005-0000-0000-000027000000}"/>
    <cellStyle name="Ввод " xfId="35" xr:uid="{00000000-0005-0000-0000-000028000000}"/>
    <cellStyle name="Вывод" xfId="36" xr:uid="{00000000-0005-0000-0000-000029000000}"/>
    <cellStyle name="Вычисление" xfId="37" xr:uid="{00000000-0005-0000-0000-00002A000000}"/>
    <cellStyle name="Заголовок 1" xfId="38" xr:uid="{00000000-0005-0000-0000-00002B000000}"/>
    <cellStyle name="Заголовок 2" xfId="39" xr:uid="{00000000-0005-0000-0000-00002C000000}"/>
    <cellStyle name="Заголовок 3" xfId="40" xr:uid="{00000000-0005-0000-0000-00002D000000}"/>
    <cellStyle name="Заголовок 4" xfId="41" xr:uid="{00000000-0005-0000-0000-00002E000000}"/>
    <cellStyle name="Итог" xfId="42" xr:uid="{00000000-0005-0000-0000-00002F000000}"/>
    <cellStyle name="Контрольная ячейка" xfId="43" xr:uid="{00000000-0005-0000-0000-000030000000}"/>
    <cellStyle name="Название" xfId="44" xr:uid="{00000000-0005-0000-0000-000031000000}"/>
    <cellStyle name="Нейтральный" xfId="45" xr:uid="{00000000-0005-0000-0000-000032000000}"/>
    <cellStyle name="Обычный" xfId="0" builtinId="0"/>
    <cellStyle name="Обычный 2" xfId="55" xr:uid="{00000000-0005-0000-0000-000033000000}"/>
    <cellStyle name="Плохой" xfId="46" xr:uid="{00000000-0005-0000-0000-000035000000}"/>
    <cellStyle name="Пояснение" xfId="47" xr:uid="{00000000-0005-0000-0000-000036000000}"/>
    <cellStyle name="Примечание" xfId="48" xr:uid="{00000000-0005-0000-0000-000037000000}"/>
    <cellStyle name="Процентный" xfId="56" builtinId="5"/>
    <cellStyle name="Связанная ячейка" xfId="49" xr:uid="{00000000-0005-0000-0000-000038000000}"/>
    <cellStyle name="Текст предупреждения" xfId="50" xr:uid="{00000000-0005-0000-0000-000039000000}"/>
    <cellStyle name="Хороший" xfId="51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view="pageBreakPreview" zoomScaleNormal="100" zoomScaleSheetLayoutView="100" workbookViewId="0">
      <selection activeCell="A2" sqref="A2:I2"/>
    </sheetView>
  </sheetViews>
  <sheetFormatPr defaultRowHeight="13.5"/>
  <cols>
    <col min="1" max="1" width="5.85546875" style="12" customWidth="1"/>
    <col min="2" max="3" width="49.7109375" style="12" customWidth="1"/>
    <col min="4" max="5" width="7" style="12" customWidth="1"/>
    <col min="6" max="6" width="8.140625" style="12" customWidth="1"/>
    <col min="7" max="7" width="7.42578125" style="12" customWidth="1"/>
    <col min="8" max="8" width="11.7109375" style="12" customWidth="1"/>
    <col min="9" max="9" width="13.42578125" style="1" customWidth="1"/>
    <col min="10" max="10" width="11.42578125" style="1" bestFit="1" customWidth="1"/>
    <col min="11" max="11" width="12" style="1" bestFit="1" customWidth="1"/>
    <col min="12" max="12" width="10.28515625" style="1" bestFit="1" customWidth="1"/>
    <col min="13" max="16384" width="9.140625" style="1"/>
  </cols>
  <sheetData>
    <row r="1" spans="1:12" s="6" customFormat="1" ht="16.5">
      <c r="A1" s="49" t="s">
        <v>32</v>
      </c>
      <c r="B1" s="49"/>
      <c r="C1" s="49"/>
      <c r="D1" s="49"/>
      <c r="E1" s="49"/>
      <c r="F1" s="49"/>
      <c r="G1" s="49"/>
      <c r="H1" s="49"/>
      <c r="I1" s="49"/>
    </row>
    <row r="2" spans="1:12" s="6" customFormat="1" ht="52.5" customHeight="1">
      <c r="A2" s="49" t="s">
        <v>48</v>
      </c>
      <c r="B2" s="49"/>
      <c r="C2" s="49"/>
      <c r="D2" s="49"/>
      <c r="E2" s="49"/>
      <c r="F2" s="49"/>
      <c r="G2" s="49"/>
      <c r="H2" s="49"/>
      <c r="I2" s="49"/>
    </row>
    <row r="3" spans="1:12" s="5" customFormat="1">
      <c r="A3" s="52"/>
      <c r="B3" s="52"/>
      <c r="C3" s="52"/>
      <c r="D3" s="52"/>
      <c r="E3" s="52"/>
      <c r="F3" s="52"/>
      <c r="G3" s="52"/>
      <c r="H3" s="52"/>
    </row>
    <row r="4" spans="1:12" s="5" customFormat="1">
      <c r="A4" s="52"/>
      <c r="B4" s="52"/>
      <c r="C4" s="52"/>
      <c r="D4" s="52"/>
      <c r="E4" s="52"/>
      <c r="F4" s="52"/>
      <c r="G4" s="52"/>
      <c r="H4" s="52"/>
    </row>
    <row r="5" spans="1:12" s="5" customFormat="1" ht="14.25" customHeight="1">
      <c r="A5" s="53"/>
      <c r="B5" s="53"/>
      <c r="C5" s="53"/>
      <c r="D5" s="53"/>
      <c r="E5" s="53"/>
      <c r="F5" s="53"/>
      <c r="G5" s="54"/>
      <c r="H5" s="52"/>
    </row>
    <row r="6" spans="1:12" s="4" customFormat="1" ht="149.25">
      <c r="A6" s="20" t="s">
        <v>0</v>
      </c>
      <c r="B6" s="20" t="s">
        <v>2</v>
      </c>
      <c r="C6" s="20" t="s">
        <v>33</v>
      </c>
      <c r="D6" s="21" t="s">
        <v>34</v>
      </c>
      <c r="E6" s="21" t="s">
        <v>35</v>
      </c>
      <c r="F6" s="22" t="s">
        <v>36</v>
      </c>
      <c r="G6" s="22" t="s">
        <v>37</v>
      </c>
      <c r="H6" s="22" t="s">
        <v>38</v>
      </c>
      <c r="I6" s="22" t="s">
        <v>39</v>
      </c>
    </row>
    <row r="7" spans="1:12" s="13" customFormat="1" ht="15" customHeight="1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</row>
    <row r="8" spans="1:12" s="36" customFormat="1" ht="14.25">
      <c r="A8" s="34" t="s">
        <v>28</v>
      </c>
      <c r="B8" s="35" t="s">
        <v>16</v>
      </c>
      <c r="C8" s="35" t="s">
        <v>49</v>
      </c>
      <c r="D8" s="28"/>
      <c r="E8" s="28"/>
      <c r="F8" s="28"/>
      <c r="G8" s="28"/>
      <c r="H8" s="28"/>
      <c r="I8" s="28"/>
    </row>
    <row r="9" spans="1:12" s="8" customFormat="1" ht="52.5" customHeight="1">
      <c r="A9" s="23">
        <v>1</v>
      </c>
      <c r="B9" s="14" t="s">
        <v>19</v>
      </c>
      <c r="C9" s="14" t="s">
        <v>50</v>
      </c>
      <c r="D9" s="24" t="s">
        <v>3</v>
      </c>
      <c r="E9" s="24" t="s">
        <v>70</v>
      </c>
      <c r="F9" s="24">
        <v>18</v>
      </c>
      <c r="G9" s="26">
        <v>2.1780483752376893</v>
      </c>
      <c r="H9" s="25">
        <f>+F9*G9</f>
        <v>39.20487075427841</v>
      </c>
      <c r="I9" s="37"/>
    </row>
    <row r="10" spans="1:12" s="9" customFormat="1" ht="27">
      <c r="A10" s="23">
        <v>2</v>
      </c>
      <c r="B10" s="14" t="s">
        <v>20</v>
      </c>
      <c r="C10" s="14" t="s">
        <v>52</v>
      </c>
      <c r="D10" s="24" t="s">
        <v>1</v>
      </c>
      <c r="E10" s="24" t="s">
        <v>71</v>
      </c>
      <c r="F10" s="24">
        <v>1.8</v>
      </c>
      <c r="G10" s="25">
        <v>81.861192603771656</v>
      </c>
      <c r="H10" s="25">
        <f t="shared" ref="H10:H31" si="0">+F10*G10</f>
        <v>147.35014668678897</v>
      </c>
      <c r="I10" s="38"/>
      <c r="K10" s="19"/>
      <c r="L10" s="19"/>
    </row>
    <row r="11" spans="1:12" s="9" customFormat="1" ht="27">
      <c r="A11" s="23">
        <v>3</v>
      </c>
      <c r="B11" s="14" t="s">
        <v>18</v>
      </c>
      <c r="C11" s="14" t="s">
        <v>51</v>
      </c>
      <c r="D11" s="24" t="s">
        <v>3</v>
      </c>
      <c r="E11" s="24" t="s">
        <v>70</v>
      </c>
      <c r="F11" s="24">
        <v>18</v>
      </c>
      <c r="G11" s="26">
        <v>156.11387104765771</v>
      </c>
      <c r="H11" s="25">
        <f t="shared" si="0"/>
        <v>2810.0496788578389</v>
      </c>
      <c r="I11" s="38"/>
    </row>
    <row r="12" spans="1:12" s="31" customFormat="1" ht="39.75" customHeight="1">
      <c r="A12" s="23"/>
      <c r="B12" s="50" t="s">
        <v>40</v>
      </c>
      <c r="C12" s="51"/>
      <c r="D12" s="51"/>
      <c r="E12" s="51"/>
      <c r="F12" s="51"/>
      <c r="G12" s="51"/>
      <c r="H12" s="29">
        <f>+SUM(H9:H11)</f>
        <v>2996.6046962989062</v>
      </c>
      <c r="I12" s="30">
        <f>+ROUND(H12*100/$H$33,3)</f>
        <v>3.165</v>
      </c>
      <c r="J12" s="8"/>
      <c r="K12" s="8"/>
    </row>
    <row r="13" spans="1:12" s="36" customFormat="1" ht="14.25">
      <c r="A13" s="34" t="s">
        <v>29</v>
      </c>
      <c r="B13" s="35" t="s">
        <v>15</v>
      </c>
      <c r="C13" s="35" t="s">
        <v>54</v>
      </c>
      <c r="D13" s="28"/>
      <c r="E13" s="28"/>
      <c r="F13" s="28"/>
      <c r="G13" s="28"/>
      <c r="H13" s="25"/>
      <c r="I13" s="38"/>
    </row>
    <row r="14" spans="1:12" s="9" customFormat="1" ht="58.5" customHeight="1">
      <c r="A14" s="23">
        <v>1</v>
      </c>
      <c r="B14" s="14" t="s">
        <v>21</v>
      </c>
      <c r="C14" s="14" t="s">
        <v>53</v>
      </c>
      <c r="D14" s="24" t="s">
        <v>1</v>
      </c>
      <c r="E14" s="24" t="s">
        <v>71</v>
      </c>
      <c r="F14" s="39">
        <v>1560</v>
      </c>
      <c r="G14" s="25">
        <v>2.7319398062121216</v>
      </c>
      <c r="H14" s="25">
        <f t="shared" si="0"/>
        <v>4261.8260976909096</v>
      </c>
      <c r="I14" s="37"/>
    </row>
    <row r="15" spans="1:12" s="9" customFormat="1" ht="16.5">
      <c r="A15" s="23">
        <v>2</v>
      </c>
      <c r="B15" s="14" t="s">
        <v>8</v>
      </c>
      <c r="C15" s="14" t="s">
        <v>57</v>
      </c>
      <c r="D15" s="24" t="s">
        <v>1</v>
      </c>
      <c r="E15" s="24" t="s">
        <v>71</v>
      </c>
      <c r="F15" s="39">
        <v>519.84</v>
      </c>
      <c r="G15" s="25">
        <v>13.044845189691522</v>
      </c>
      <c r="H15" s="25">
        <f t="shared" si="0"/>
        <v>6781.232323409241</v>
      </c>
      <c r="I15" s="38"/>
    </row>
    <row r="16" spans="1:12" s="9" customFormat="1" ht="16.5">
      <c r="A16" s="23">
        <v>3</v>
      </c>
      <c r="B16" s="14" t="s">
        <v>10</v>
      </c>
      <c r="C16" s="14" t="s">
        <v>55</v>
      </c>
      <c r="D16" s="24" t="s">
        <v>5</v>
      </c>
      <c r="E16" s="24" t="s">
        <v>72</v>
      </c>
      <c r="F16" s="39">
        <v>4332</v>
      </c>
      <c r="G16" s="25">
        <v>2.8889408140789912</v>
      </c>
      <c r="H16" s="25">
        <f t="shared" si="0"/>
        <v>12514.89160659019</v>
      </c>
      <c r="I16" s="38"/>
    </row>
    <row r="17" spans="1:11" s="9" customFormat="1" ht="16.5">
      <c r="A17" s="23">
        <v>4</v>
      </c>
      <c r="B17" s="14" t="s">
        <v>9</v>
      </c>
      <c r="C17" s="14" t="s">
        <v>56</v>
      </c>
      <c r="D17" s="24" t="s">
        <v>5</v>
      </c>
      <c r="E17" s="24" t="s">
        <v>72</v>
      </c>
      <c r="F17" s="39">
        <v>4332</v>
      </c>
      <c r="G17" s="25">
        <v>0.3814256035590034</v>
      </c>
      <c r="H17" s="25">
        <f t="shared" si="0"/>
        <v>1652.3357146176027</v>
      </c>
      <c r="I17" s="38"/>
    </row>
    <row r="18" spans="1:11" s="9" customFormat="1" ht="16.5">
      <c r="A18" s="23">
        <v>5</v>
      </c>
      <c r="B18" s="14" t="s">
        <v>22</v>
      </c>
      <c r="C18" s="14" t="s">
        <v>58</v>
      </c>
      <c r="D18" s="24" t="s">
        <v>5</v>
      </c>
      <c r="E18" s="24" t="s">
        <v>72</v>
      </c>
      <c r="F18" s="39">
        <v>4332</v>
      </c>
      <c r="G18" s="25">
        <v>7.5419896555369492</v>
      </c>
      <c r="H18" s="25">
        <f t="shared" si="0"/>
        <v>32671.899187786064</v>
      </c>
      <c r="I18" s="38"/>
    </row>
    <row r="19" spans="1:11" s="31" customFormat="1" ht="30.75" customHeight="1">
      <c r="A19" s="23"/>
      <c r="B19" s="50" t="s">
        <v>41</v>
      </c>
      <c r="C19" s="51"/>
      <c r="D19" s="51"/>
      <c r="E19" s="51"/>
      <c r="F19" s="51"/>
      <c r="G19" s="51"/>
      <c r="H19" s="29">
        <f>+SUM(H14:H18)</f>
        <v>57882.184930094008</v>
      </c>
      <c r="I19" s="30">
        <f>+ROUND(H19*100/$H$33,3)</f>
        <v>61.140999999999998</v>
      </c>
      <c r="J19" s="8"/>
      <c r="K19" s="8"/>
    </row>
    <row r="20" spans="1:11" s="36" customFormat="1" ht="14.25">
      <c r="A20" s="34" t="s">
        <v>30</v>
      </c>
      <c r="B20" s="35" t="s">
        <v>11</v>
      </c>
      <c r="C20" s="35" t="s">
        <v>62</v>
      </c>
      <c r="D20" s="28"/>
      <c r="E20" s="28"/>
      <c r="F20" s="28"/>
      <c r="G20" s="28"/>
      <c r="H20" s="25"/>
      <c r="I20" s="38"/>
    </row>
    <row r="21" spans="1:11" s="8" customFormat="1" ht="44.25" customHeight="1">
      <c r="A21" s="23">
        <v>1</v>
      </c>
      <c r="B21" s="14" t="s">
        <v>12</v>
      </c>
      <c r="C21" s="14" t="s">
        <v>59</v>
      </c>
      <c r="D21" s="24" t="s">
        <v>6</v>
      </c>
      <c r="E21" s="24" t="s">
        <v>73</v>
      </c>
      <c r="F21" s="24">
        <v>390</v>
      </c>
      <c r="G21" s="25">
        <v>1.7137180810294461</v>
      </c>
      <c r="H21" s="25">
        <f t="shared" si="0"/>
        <v>668.35005160148398</v>
      </c>
      <c r="I21" s="38"/>
    </row>
    <row r="22" spans="1:11" s="9" customFormat="1" ht="40.5">
      <c r="A22" s="23">
        <v>2</v>
      </c>
      <c r="B22" s="14" t="s">
        <v>13</v>
      </c>
      <c r="C22" s="14" t="s">
        <v>60</v>
      </c>
      <c r="D22" s="24" t="s">
        <v>1</v>
      </c>
      <c r="E22" s="24" t="s">
        <v>71</v>
      </c>
      <c r="F22" s="27">
        <v>28.85</v>
      </c>
      <c r="G22" s="25">
        <v>18.203606191991231</v>
      </c>
      <c r="H22" s="25">
        <f t="shared" si="0"/>
        <v>525.17403863894708</v>
      </c>
      <c r="I22" s="38"/>
    </row>
    <row r="23" spans="1:11" s="9" customFormat="1" ht="40.5">
      <c r="A23" s="23">
        <v>3</v>
      </c>
      <c r="B23" s="14" t="s">
        <v>7</v>
      </c>
      <c r="C23" s="14" t="s">
        <v>61</v>
      </c>
      <c r="D23" s="24" t="s">
        <v>4</v>
      </c>
      <c r="E23" s="24" t="s">
        <v>4</v>
      </c>
      <c r="F23" s="39">
        <v>1016</v>
      </c>
      <c r="G23" s="25">
        <v>16.56110419191721</v>
      </c>
      <c r="H23" s="25">
        <f t="shared" si="0"/>
        <v>16826.081858987884</v>
      </c>
      <c r="I23" s="38"/>
    </row>
    <row r="24" spans="1:11" s="8" customFormat="1">
      <c r="A24" s="23">
        <v>4</v>
      </c>
      <c r="B24" s="14" t="s">
        <v>27</v>
      </c>
      <c r="C24" s="14" t="s">
        <v>63</v>
      </c>
      <c r="D24" s="24" t="s">
        <v>1</v>
      </c>
      <c r="E24" s="24" t="s">
        <v>71</v>
      </c>
      <c r="F24" s="27">
        <v>0.96000000000000019</v>
      </c>
      <c r="G24" s="25">
        <v>69.152454067485849</v>
      </c>
      <c r="H24" s="25">
        <f t="shared" si="0"/>
        <v>66.386355904786427</v>
      </c>
      <c r="I24" s="38"/>
    </row>
    <row r="25" spans="1:11" s="9" customFormat="1" ht="27">
      <c r="A25" s="23">
        <v>5</v>
      </c>
      <c r="B25" s="14" t="s">
        <v>23</v>
      </c>
      <c r="C25" s="14" t="s">
        <v>64</v>
      </c>
      <c r="D25" s="24" t="s">
        <v>5</v>
      </c>
      <c r="E25" s="24" t="s">
        <v>72</v>
      </c>
      <c r="F25" s="40">
        <v>945</v>
      </c>
      <c r="G25" s="25">
        <v>1.4086339796594187</v>
      </c>
      <c r="H25" s="25">
        <f t="shared" si="0"/>
        <v>1331.1591107781508</v>
      </c>
      <c r="I25" s="38"/>
    </row>
    <row r="26" spans="1:11" s="9" customFormat="1" ht="16.5">
      <c r="A26" s="23">
        <v>6</v>
      </c>
      <c r="B26" s="14" t="s">
        <v>24</v>
      </c>
      <c r="C26" s="14" t="s">
        <v>65</v>
      </c>
      <c r="D26" s="24" t="s">
        <v>5</v>
      </c>
      <c r="E26" s="24" t="s">
        <v>5</v>
      </c>
      <c r="F26" s="40">
        <v>945</v>
      </c>
      <c r="G26" s="25">
        <v>3.6490756617837836</v>
      </c>
      <c r="H26" s="25">
        <f t="shared" si="0"/>
        <v>3448.3765003856756</v>
      </c>
      <c r="I26" s="38"/>
    </row>
    <row r="27" spans="1:11" s="9" customFormat="1" ht="27">
      <c r="A27" s="23">
        <v>7</v>
      </c>
      <c r="B27" s="14" t="s">
        <v>25</v>
      </c>
      <c r="C27" s="14" t="s">
        <v>66</v>
      </c>
      <c r="D27" s="24" t="s">
        <v>1</v>
      </c>
      <c r="E27" s="24" t="s">
        <v>71</v>
      </c>
      <c r="F27" s="40">
        <v>28.349999999999998</v>
      </c>
      <c r="G27" s="25">
        <v>30.082146015009442</v>
      </c>
      <c r="H27" s="25">
        <f t="shared" si="0"/>
        <v>852.82883952551765</v>
      </c>
      <c r="I27" s="38"/>
    </row>
    <row r="28" spans="1:11" s="9" customFormat="1" ht="27">
      <c r="A28" s="23">
        <v>8</v>
      </c>
      <c r="B28" s="14" t="s">
        <v>26</v>
      </c>
      <c r="C28" s="14" t="s">
        <v>67</v>
      </c>
      <c r="D28" s="24" t="s">
        <v>5</v>
      </c>
      <c r="E28" s="24" t="s">
        <v>72</v>
      </c>
      <c r="F28" s="40">
        <v>945</v>
      </c>
      <c r="G28" s="25">
        <v>9.2684149726764922</v>
      </c>
      <c r="H28" s="25">
        <f t="shared" si="0"/>
        <v>8758.6521491792846</v>
      </c>
      <c r="I28" s="38"/>
    </row>
    <row r="29" spans="1:11" s="31" customFormat="1" ht="36" customHeight="1">
      <c r="A29" s="23"/>
      <c r="B29" s="50" t="s">
        <v>42</v>
      </c>
      <c r="C29" s="51"/>
      <c r="D29" s="51"/>
      <c r="E29" s="51"/>
      <c r="F29" s="51"/>
      <c r="G29" s="51"/>
      <c r="H29" s="29">
        <f>+SUM(H21:H28)</f>
        <v>32477.00890500173</v>
      </c>
      <c r="I29" s="30">
        <f>+ROUND(H29*100/$H$33,3)</f>
        <v>34.305999999999997</v>
      </c>
      <c r="J29" s="8"/>
      <c r="K29" s="8"/>
    </row>
    <row r="30" spans="1:11" s="36" customFormat="1" ht="14.25">
      <c r="A30" s="34" t="s">
        <v>31</v>
      </c>
      <c r="B30" s="35" t="s">
        <v>17</v>
      </c>
      <c r="C30" s="43" t="s">
        <v>68</v>
      </c>
      <c r="D30" s="28"/>
      <c r="E30" s="28"/>
      <c r="F30" s="28"/>
      <c r="G30" s="28"/>
      <c r="H30" s="25"/>
      <c r="I30" s="38"/>
    </row>
    <row r="31" spans="1:11" s="9" customFormat="1" ht="47.25" customHeight="1">
      <c r="A31" s="41">
        <v>1</v>
      </c>
      <c r="B31" s="14" t="s">
        <v>14</v>
      </c>
      <c r="C31" s="14" t="s">
        <v>69</v>
      </c>
      <c r="D31" s="24" t="s">
        <v>5</v>
      </c>
      <c r="E31" s="24" t="s">
        <v>72</v>
      </c>
      <c r="F31" s="42">
        <v>125.10000000000001</v>
      </c>
      <c r="G31" s="25">
        <v>10.499989696671999</v>
      </c>
      <c r="H31" s="25">
        <f t="shared" si="0"/>
        <v>1313.5487110536671</v>
      </c>
      <c r="I31" s="38"/>
    </row>
    <row r="32" spans="1:11" s="31" customFormat="1" ht="39.75" customHeight="1">
      <c r="A32" s="23"/>
      <c r="B32" s="50" t="s">
        <v>43</v>
      </c>
      <c r="C32" s="51"/>
      <c r="D32" s="51"/>
      <c r="E32" s="51"/>
      <c r="F32" s="51"/>
      <c r="G32" s="51"/>
      <c r="H32" s="29">
        <f>+SUM(H31)</f>
        <v>1313.5487110536671</v>
      </c>
      <c r="I32" s="30">
        <f>+ROUND(H32*100/$H$33,3)</f>
        <v>1.3879999999999999</v>
      </c>
      <c r="J32" s="8"/>
      <c r="K32" s="8"/>
    </row>
    <row r="33" spans="1:11" s="31" customFormat="1" ht="32.25" customHeight="1">
      <c r="A33" s="7"/>
      <c r="B33" s="44" t="s">
        <v>44</v>
      </c>
      <c r="C33" s="45"/>
      <c r="D33" s="45"/>
      <c r="E33" s="45"/>
      <c r="F33" s="45"/>
      <c r="G33" s="45"/>
      <c r="H33" s="30">
        <f>+SUM(H9:H32)/2</f>
        <v>94669.347242448319</v>
      </c>
      <c r="I33" s="30">
        <f>+SUM(I9:I32)</f>
        <v>100</v>
      </c>
      <c r="J33" s="32">
        <v>94669.347242448319</v>
      </c>
      <c r="K33" s="8"/>
    </row>
    <row r="34" spans="1:11" s="33" customFormat="1">
      <c r="A34" s="46" t="s">
        <v>45</v>
      </c>
      <c r="B34" s="46"/>
      <c r="C34" s="46"/>
      <c r="D34" s="46"/>
      <c r="E34" s="46"/>
      <c r="F34" s="46"/>
      <c r="G34" s="46"/>
      <c r="H34" s="46"/>
      <c r="I34" s="46"/>
    </row>
    <row r="35" spans="1:11" ht="24" customHeight="1">
      <c r="A35" s="47" t="s">
        <v>46</v>
      </c>
      <c r="B35" s="47"/>
      <c r="C35" s="47"/>
      <c r="D35" s="47"/>
      <c r="E35" s="47"/>
      <c r="F35" s="47"/>
      <c r="G35" s="47"/>
      <c r="H35" s="47"/>
      <c r="I35" s="47"/>
    </row>
    <row r="36" spans="1:11">
      <c r="A36" s="47" t="s">
        <v>47</v>
      </c>
      <c r="B36" s="47"/>
      <c r="C36" s="47"/>
      <c r="D36" s="47"/>
      <c r="E36" s="47"/>
      <c r="F36" s="47"/>
      <c r="G36" s="47"/>
      <c r="H36" s="47"/>
      <c r="I36" s="47"/>
    </row>
    <row r="37" spans="1:11" s="3" customFormat="1" ht="16.5">
      <c r="A37" s="12"/>
      <c r="B37" s="12"/>
      <c r="C37" s="12"/>
      <c r="D37" s="12"/>
      <c r="E37" s="12"/>
      <c r="F37" s="12"/>
      <c r="G37" s="12"/>
      <c r="H37" s="12"/>
      <c r="I37" s="1"/>
    </row>
    <row r="38" spans="1:11" s="10" customFormat="1" ht="16.5">
      <c r="A38" s="15"/>
      <c r="B38" s="11"/>
      <c r="C38" s="11"/>
      <c r="D38" s="16"/>
      <c r="E38" s="16"/>
      <c r="F38" s="17"/>
      <c r="G38" s="18"/>
      <c r="H38" s="18"/>
    </row>
    <row r="39" spans="1:11">
      <c r="A39" s="48"/>
      <c r="B39" s="48"/>
      <c r="C39" s="48"/>
      <c r="D39" s="48"/>
      <c r="E39" s="48"/>
      <c r="F39" s="48"/>
      <c r="G39" s="48"/>
      <c r="H39" s="48"/>
    </row>
    <row r="40" spans="1:11" s="10" customFormat="1" ht="17.25" customHeight="1">
      <c r="A40" s="15"/>
      <c r="B40" s="11"/>
      <c r="C40" s="11"/>
      <c r="D40" s="16"/>
      <c r="E40" s="16"/>
      <c r="F40" s="17"/>
      <c r="G40" s="18"/>
      <c r="H40" s="18"/>
    </row>
    <row r="43" spans="1:11" ht="12.75" customHeight="1">
      <c r="A43" s="1"/>
      <c r="B43" s="1"/>
      <c r="C43" s="1"/>
      <c r="D43" s="13"/>
      <c r="E43" s="13"/>
      <c r="F43" s="13"/>
      <c r="G43" s="1"/>
      <c r="H43" s="1"/>
    </row>
    <row r="44" spans="1:11">
      <c r="A44" s="1"/>
      <c r="B44" s="1"/>
      <c r="C44" s="1"/>
      <c r="D44" s="1"/>
      <c r="E44" s="1"/>
      <c r="F44" s="1"/>
      <c r="G44" s="1"/>
      <c r="H44" s="1"/>
    </row>
    <row r="45" spans="1:11" ht="12.75" customHeight="1">
      <c r="A45" s="1"/>
      <c r="B45" s="2"/>
      <c r="C45" s="2"/>
      <c r="D45" s="1"/>
      <c r="E45" s="1"/>
      <c r="F45" s="1"/>
      <c r="G45" s="1"/>
      <c r="H45" s="1"/>
    </row>
  </sheetData>
  <mergeCells count="15">
    <mergeCell ref="B32:G32"/>
    <mergeCell ref="A3:H3"/>
    <mergeCell ref="A4:H4"/>
    <mergeCell ref="A5:F5"/>
    <mergeCell ref="G5:H5"/>
    <mergeCell ref="A1:I1"/>
    <mergeCell ref="B12:G12"/>
    <mergeCell ref="B19:G19"/>
    <mergeCell ref="B29:G29"/>
    <mergeCell ref="A2:I2"/>
    <mergeCell ref="B33:G33"/>
    <mergeCell ref="A34:I34"/>
    <mergeCell ref="A35:I35"/>
    <mergeCell ref="A36:I36"/>
    <mergeCell ref="A39:H39"/>
  </mergeCells>
  <pageMargins left="0.196850393700787" right="0.118110236220472" top="0.47" bottom="7.8740157480315001E-2" header="0.32" footer="7.8740157480315001E-2"/>
  <pageSetup paperSize="9" orientation="landscape" r:id="rId1"/>
  <headerFooter alignWithMargins="0">
    <oddHeader xml:space="preserve">&amp;R
</oddHeader>
  </headerFooter>
  <rowBreaks count="1" manualBreakCount="1">
    <brk id="1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2026-05-21T13:13:48Z</cp:lastPrinted>
  <dcterms:created xsi:type="dcterms:W3CDTF">2021-11-29T10:26:31Z</dcterms:created>
  <dcterms:modified xsi:type="dcterms:W3CDTF">2026-05-30T19:04:51Z</dcterms:modified>
</cp:coreProperties>
</file>